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64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H43" i="1"/>
  <c r="H42"/>
  <c r="H41"/>
  <c r="G43"/>
  <c r="G42"/>
  <c r="G41"/>
  <c r="F43"/>
  <c r="F42"/>
  <c r="F41"/>
  <c r="E43"/>
  <c r="E42"/>
  <c r="E41"/>
  <c r="C43"/>
  <c r="C42"/>
  <c r="C41"/>
  <c r="H36"/>
  <c r="G36"/>
  <c r="F36"/>
  <c r="F35"/>
  <c r="F34"/>
  <c r="F33"/>
  <c r="F32"/>
  <c r="E36"/>
  <c r="E35"/>
  <c r="E34"/>
  <c r="E33"/>
  <c r="E32"/>
  <c r="D36"/>
  <c r="C32"/>
  <c r="C35" s="1"/>
  <c r="H28"/>
  <c r="G28"/>
  <c r="F28"/>
  <c r="F27"/>
  <c r="F26"/>
  <c r="F25"/>
  <c r="F24"/>
  <c r="E28"/>
  <c r="E27"/>
  <c r="E26"/>
  <c r="E25"/>
  <c r="E24"/>
  <c r="D28"/>
  <c r="C24"/>
  <c r="C27" s="1"/>
  <c r="H20"/>
  <c r="G20"/>
  <c r="F20"/>
  <c r="F19"/>
  <c r="F18"/>
  <c r="F17"/>
  <c r="F16"/>
  <c r="E20"/>
  <c r="E19"/>
  <c r="E18"/>
  <c r="E17"/>
  <c r="E16"/>
  <c r="D20"/>
  <c r="C16"/>
  <c r="C19" s="1"/>
  <c r="E11"/>
  <c r="G11" s="1"/>
  <c r="E10"/>
  <c r="G10" s="1"/>
  <c r="E9"/>
  <c r="G9" s="1"/>
  <c r="L184"/>
  <c r="P180"/>
  <c r="R180" s="1"/>
  <c r="K180"/>
  <c r="E185"/>
  <c r="D180"/>
  <c r="D181" s="1"/>
  <c r="F181" s="1"/>
  <c r="C33" l="1"/>
  <c r="C34"/>
  <c r="C25"/>
  <c r="C26"/>
  <c r="C17"/>
  <c r="C18"/>
  <c r="P181"/>
  <c r="R181" s="1"/>
  <c r="D182"/>
  <c r="F182" s="1"/>
  <c r="D184"/>
  <c r="F184" s="1"/>
  <c r="P183"/>
  <c r="R183" s="1"/>
  <c r="D183"/>
  <c r="F183" s="1"/>
  <c r="P182"/>
  <c r="R182" s="1"/>
  <c r="R184" s="1"/>
  <c r="R185" s="1"/>
  <c r="M180"/>
  <c r="K182"/>
  <c r="M182" s="1"/>
  <c r="K183"/>
  <c r="M183" s="1"/>
  <c r="K181"/>
  <c r="M181" s="1"/>
  <c r="F185" l="1"/>
  <c r="F186" s="1"/>
  <c r="M184"/>
  <c r="M185" s="1"/>
</calcChain>
</file>

<file path=xl/sharedStrings.xml><?xml version="1.0" encoding="utf-8"?>
<sst xmlns="http://schemas.openxmlformats.org/spreadsheetml/2006/main" count="51" uniqueCount="23">
  <si>
    <t>التكلفة المبدئية</t>
  </si>
  <si>
    <t>صافى التدفقات النقدية</t>
  </si>
  <si>
    <t>NPV</t>
  </si>
  <si>
    <t>صافى القيمة الحالية</t>
  </si>
  <si>
    <t>حسب نموذج مقام الاختيار كالاتى</t>
  </si>
  <si>
    <t>MQAM1</t>
  </si>
  <si>
    <t>MQAM2</t>
  </si>
  <si>
    <t>MQAM3</t>
  </si>
  <si>
    <t xml:space="preserve">المشروع ذات الكلفة  </t>
  </si>
  <si>
    <t>التدفق النقدي السنوي</t>
  </si>
  <si>
    <t>عمر الآلة / سنة</t>
  </si>
  <si>
    <t>الآلة</t>
  </si>
  <si>
    <t>FVIF(10%,4)</t>
  </si>
  <si>
    <t>التدفق محسوما</t>
  </si>
  <si>
    <t>الفترة</t>
  </si>
  <si>
    <t>مقام</t>
  </si>
  <si>
    <t>عائد استثمار التدفقات</t>
  </si>
  <si>
    <t>صافي التدفقات النقدية</t>
  </si>
  <si>
    <t>معدل مقام %</t>
  </si>
  <si>
    <t>التكلفة</t>
  </si>
  <si>
    <r>
      <t xml:space="preserve">صافي التدفقات النقدية </t>
    </r>
    <r>
      <rPr>
        <sz val="12"/>
        <color rgb="FF000000"/>
        <rFont val="Arial"/>
        <family val="2"/>
      </rPr>
      <t>NPV</t>
    </r>
  </si>
  <si>
    <t>صافي التدفقات النقدية بمقام</t>
  </si>
  <si>
    <t>صافي التدفق بمقام مع اعتبار استثمار التدفق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</si>
</sst>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_-;_-* #,##0\-;_-* &quot;-&quot;??_-;_-@_-"/>
    <numFmt numFmtId="165" formatCode="_-* #,##0.0000_-;_-* #,##0.0000\-;_-* &quot;-&quot;??_-;_-@_-"/>
    <numFmt numFmtId="166" formatCode="0.0000000"/>
    <numFmt numFmtId="167" formatCode="0.0000"/>
    <numFmt numFmtId="179" formatCode="_-* #,##0.0000000_-;_-* #,##0.0000000\-;_-* &quot;-&quot;??_-;_-@_-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2"/>
      <color rgb="FF000000"/>
      <name val="Muna Regular"/>
      <charset val="178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5BE97"/>
        <bgColor indexed="64"/>
      </patternFill>
    </fill>
    <fill>
      <patternFill patternType="solid">
        <fgColor rgb="FF93CDD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/>
    <xf numFmtId="166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6" fontId="0" fillId="4" borderId="1" xfId="0" applyNumberFormat="1" applyFill="1" applyBorder="1"/>
    <xf numFmtId="164" fontId="0" fillId="0" borderId="1" xfId="1" applyNumberFormat="1" applyFont="1" applyBorder="1"/>
    <xf numFmtId="165" fontId="0" fillId="0" borderId="1" xfId="1" applyNumberFormat="1" applyFont="1" applyBorder="1"/>
    <xf numFmtId="166" fontId="0" fillId="0" borderId="1" xfId="0" applyNumberFormat="1" applyBorder="1"/>
    <xf numFmtId="165" fontId="0" fillId="4" borderId="1" xfId="1" applyNumberFormat="1" applyFont="1" applyFill="1" applyBorder="1"/>
    <xf numFmtId="166" fontId="0" fillId="3" borderId="1" xfId="0" applyNumberFormat="1" applyFill="1" applyBorder="1"/>
    <xf numFmtId="167" fontId="0" fillId="0" borderId="1" xfId="0" applyNumberFormat="1" applyBorder="1"/>
    <xf numFmtId="167" fontId="0" fillId="3" borderId="1" xfId="0" applyNumberFormat="1" applyFill="1" applyBorder="1"/>
    <xf numFmtId="166" fontId="0" fillId="2" borderId="1" xfId="0" applyNumberFormat="1" applyFill="1" applyBorder="1"/>
    <xf numFmtId="165" fontId="0" fillId="2" borderId="1" xfId="1" applyNumberFormat="1" applyFont="1" applyFill="1" applyBorder="1"/>
    <xf numFmtId="0" fontId="3" fillId="5" borderId="2" xfId="0" applyFont="1" applyFill="1" applyBorder="1" applyAlignment="1">
      <alignment horizontal="center" readingOrder="2"/>
    </xf>
    <xf numFmtId="0" fontId="3" fillId="5" borderId="3" xfId="0" applyFont="1" applyFill="1" applyBorder="1" applyAlignment="1">
      <alignment horizontal="center" readingOrder="2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/>
    <xf numFmtId="0" fontId="4" fillId="0" borderId="4" xfId="0" applyFont="1" applyBorder="1" applyAlignment="1">
      <alignment horizontal="center"/>
    </xf>
    <xf numFmtId="4" fontId="0" fillId="0" borderId="0" xfId="0" applyNumberFormat="1"/>
    <xf numFmtId="4" fontId="4" fillId="0" borderId="5" xfId="0" applyNumberFormat="1" applyFont="1" applyBorder="1" applyAlignment="1">
      <alignment horizontal="center"/>
    </xf>
    <xf numFmtId="0" fontId="4" fillId="0" borderId="0" xfId="0" applyFont="1"/>
    <xf numFmtId="9" fontId="4" fillId="0" borderId="0" xfId="0" applyNumberFormat="1" applyFont="1" applyBorder="1"/>
    <xf numFmtId="0" fontId="3" fillId="5" borderId="1" xfId="0" applyFont="1" applyFill="1" applyBorder="1" applyAlignment="1">
      <alignment horizontal="center" readingOrder="2"/>
    </xf>
    <xf numFmtId="0" fontId="4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2" fillId="0" borderId="5" xfId="0" applyFont="1" applyBorder="1"/>
    <xf numFmtId="0" fontId="2" fillId="0" borderId="4" xfId="0" applyFont="1" applyBorder="1"/>
    <xf numFmtId="165" fontId="4" fillId="0" borderId="5" xfId="1" applyNumberFormat="1" applyFont="1" applyBorder="1" applyAlignment="1">
      <alignment horizontal="center"/>
    </xf>
    <xf numFmtId="179" fontId="4" fillId="6" borderId="5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4" fillId="6" borderId="5" xfId="1" applyNumberFormat="1" applyFont="1" applyFill="1" applyBorder="1" applyAlignment="1"/>
    <xf numFmtId="179" fontId="4" fillId="0" borderId="5" xfId="1" applyNumberFormat="1" applyFont="1" applyBorder="1" applyAlignment="1"/>
    <xf numFmtId="166" fontId="4" fillId="6" borderId="5" xfId="0" applyNumberFormat="1" applyFont="1" applyFill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10" fontId="4" fillId="0" borderId="5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0" fontId="3" fillId="5" borderId="2" xfId="0" applyFont="1" applyFill="1" applyBorder="1" applyAlignment="1">
      <alignment horizontal="center" vertical="center" wrapText="1" readingOrder="2"/>
    </xf>
    <xf numFmtId="0" fontId="3" fillId="5" borderId="3" xfId="0" applyFont="1" applyFill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191"/>
  <sheetViews>
    <sheetView tabSelected="1" topLeftCell="A17" workbookViewId="0">
      <selection activeCell="H44" sqref="H44"/>
    </sheetView>
  </sheetViews>
  <sheetFormatPr defaultRowHeight="14.25"/>
  <cols>
    <col min="1" max="1" width="1.5" customWidth="1"/>
    <col min="2" max="2" width="12.625" bestFit="1" customWidth="1"/>
    <col min="3" max="3" width="18.75" bestFit="1" customWidth="1"/>
    <col min="4" max="4" width="14.375" bestFit="1" customWidth="1"/>
    <col min="5" max="5" width="22.875" bestFit="1" customWidth="1"/>
    <col min="6" max="6" width="22.25" bestFit="1" customWidth="1"/>
    <col min="7" max="7" width="15.375" bestFit="1" customWidth="1"/>
    <col min="8" max="8" width="18.125" customWidth="1"/>
    <col min="9" max="9" width="12.625" bestFit="1" customWidth="1"/>
    <col min="10" max="10" width="9.125" customWidth="1"/>
    <col min="11" max="11" width="14.375" bestFit="1" customWidth="1"/>
    <col min="12" max="12" width="9.375" bestFit="1" customWidth="1"/>
    <col min="13" max="13" width="13.875" bestFit="1" customWidth="1"/>
    <col min="14" max="14" width="9.75" bestFit="1" customWidth="1"/>
    <col min="15" max="15" width="2.875" customWidth="1"/>
    <col min="16" max="16" width="14.375" bestFit="1" customWidth="1"/>
    <col min="17" max="17" width="9.375" bestFit="1" customWidth="1"/>
    <col min="18" max="18" width="13.875" bestFit="1" customWidth="1"/>
    <col min="19" max="19" width="9.875" bestFit="1" customWidth="1"/>
  </cols>
  <sheetData>
    <row r="1" spans="2:7" ht="15" thickBot="1"/>
    <row r="2" spans="2:7" ht="21" thickBot="1">
      <c r="D2" s="18" t="s">
        <v>9</v>
      </c>
      <c r="E2" s="19" t="s">
        <v>0</v>
      </c>
      <c r="F2" s="19" t="s">
        <v>10</v>
      </c>
    </row>
    <row r="3" spans="2:7" ht="15.75" thickBot="1">
      <c r="D3" s="20">
        <v>2000</v>
      </c>
      <c r="E3" s="21">
        <v>6075</v>
      </c>
      <c r="F3" s="22">
        <v>4</v>
      </c>
    </row>
    <row r="4" spans="2:7" ht="15.75" thickBot="1">
      <c r="D4" s="20">
        <v>2292</v>
      </c>
      <c r="E4" s="21">
        <v>7000</v>
      </c>
      <c r="F4" s="22">
        <v>4</v>
      </c>
    </row>
    <row r="5" spans="2:7" ht="15.75" thickBot="1">
      <c r="D5" s="20">
        <v>2370</v>
      </c>
      <c r="E5" s="21">
        <v>7200</v>
      </c>
      <c r="F5" s="22">
        <v>4</v>
      </c>
    </row>
    <row r="6" spans="2:7" ht="15">
      <c r="D6" s="23"/>
      <c r="E6" s="23"/>
      <c r="F6" s="24"/>
    </row>
    <row r="7" spans="2:7" ht="15.75">
      <c r="B7" s="29" t="s">
        <v>2</v>
      </c>
      <c r="C7" s="29"/>
      <c r="D7" s="30">
        <v>0.1</v>
      </c>
      <c r="E7" s="25"/>
      <c r="F7" s="25"/>
      <c r="G7" s="25"/>
    </row>
    <row r="8" spans="2:7" ht="20.25">
      <c r="B8" s="31" t="s">
        <v>11</v>
      </c>
      <c r="C8" s="31" t="s">
        <v>9</v>
      </c>
      <c r="D8" s="32" t="s">
        <v>12</v>
      </c>
      <c r="E8" s="31" t="s">
        <v>13</v>
      </c>
      <c r="F8" s="31" t="s">
        <v>0</v>
      </c>
      <c r="G8" s="31" t="s">
        <v>1</v>
      </c>
    </row>
    <row r="9" spans="2:7" ht="15">
      <c r="B9" s="33">
        <v>1</v>
      </c>
      <c r="C9" s="34">
        <v>2000</v>
      </c>
      <c r="D9" s="33">
        <v>3.169</v>
      </c>
      <c r="E9" s="35">
        <f>C9*D9</f>
        <v>6338</v>
      </c>
      <c r="F9" s="34">
        <v>6075</v>
      </c>
      <c r="G9" s="35">
        <f>E9-F9</f>
        <v>263</v>
      </c>
    </row>
    <row r="10" spans="2:7" ht="15">
      <c r="B10" s="33">
        <v>2</v>
      </c>
      <c r="C10" s="34">
        <v>2292</v>
      </c>
      <c r="D10" s="33">
        <v>3.169</v>
      </c>
      <c r="E10" s="35">
        <f t="shared" ref="E10:E11" si="0">C10*D10</f>
        <v>7263.348</v>
      </c>
      <c r="F10" s="34">
        <v>7000</v>
      </c>
      <c r="G10" s="35">
        <f t="shared" ref="G10:G11" si="1">E10-F10</f>
        <v>263.34799999999996</v>
      </c>
    </row>
    <row r="11" spans="2:7" ht="15">
      <c r="B11" s="33">
        <v>3</v>
      </c>
      <c r="C11" s="34">
        <v>2370</v>
      </c>
      <c r="D11" s="33">
        <v>3.169</v>
      </c>
      <c r="E11" s="35">
        <f t="shared" si="0"/>
        <v>7510.53</v>
      </c>
      <c r="F11" s="34">
        <v>7200</v>
      </c>
      <c r="G11" s="35">
        <f t="shared" si="1"/>
        <v>310.52999999999975</v>
      </c>
    </row>
    <row r="14" spans="2:7" ht="16.5" thickBot="1">
      <c r="B14" s="36" t="s">
        <v>5</v>
      </c>
      <c r="C14" s="25"/>
      <c r="D14" s="37">
        <v>6075</v>
      </c>
      <c r="E14" s="25"/>
      <c r="F14" s="25"/>
      <c r="G14" s="25"/>
    </row>
    <row r="15" spans="2:7" ht="21" thickBot="1">
      <c r="B15" s="18" t="s">
        <v>14</v>
      </c>
      <c r="C15" s="19" t="s">
        <v>15</v>
      </c>
      <c r="D15" s="19" t="s">
        <v>9</v>
      </c>
      <c r="E15" s="19" t="s">
        <v>13</v>
      </c>
      <c r="F15" s="19" t="s">
        <v>16</v>
      </c>
      <c r="G15" s="19" t="s">
        <v>17</v>
      </c>
    </row>
    <row r="16" spans="2:7" ht="16.5" thickBot="1">
      <c r="B16" s="26">
        <v>1</v>
      </c>
      <c r="C16" s="41">
        <f>(D20/D14)^(1/(1+B19))</f>
        <v>1.0565954616407423</v>
      </c>
      <c r="D16" s="21">
        <v>2000</v>
      </c>
      <c r="E16" s="28">
        <f>D16/C16</f>
        <v>1892.8720334405798</v>
      </c>
      <c r="F16" s="40">
        <f>D16-E16</f>
        <v>107.1279665594202</v>
      </c>
      <c r="G16" s="38"/>
    </row>
    <row r="17" spans="2:8" ht="16.5" thickBot="1">
      <c r="B17" s="26">
        <v>2</v>
      </c>
      <c r="C17" s="42">
        <f>$C$16^B17</f>
        <v>1.1163939695598133</v>
      </c>
      <c r="D17" s="21">
        <v>2000</v>
      </c>
      <c r="E17" s="28">
        <f t="shared" ref="E17:E19" si="2">D17/C17</f>
        <v>1791.4822674907377</v>
      </c>
      <c r="F17" s="40">
        <f t="shared" ref="F17:F19" si="3">D17-E17</f>
        <v>208.51773250926226</v>
      </c>
      <c r="G17" s="38"/>
    </row>
    <row r="18" spans="2:8" ht="16.5" thickBot="1">
      <c r="B18" s="26">
        <v>3</v>
      </c>
      <c r="C18" s="42">
        <f>$C$16^B18</f>
        <v>1.1795768016399917</v>
      </c>
      <c r="D18" s="21">
        <v>2000</v>
      </c>
      <c r="E18" s="28">
        <f t="shared" si="2"/>
        <v>1695.5233412689668</v>
      </c>
      <c r="F18" s="40">
        <f t="shared" si="3"/>
        <v>304.47665873103324</v>
      </c>
      <c r="G18" s="38"/>
    </row>
    <row r="19" spans="2:8" ht="16.5" thickBot="1">
      <c r="B19" s="26">
        <v>4</v>
      </c>
      <c r="C19" s="42">
        <f>$C$16^B19</f>
        <v>1.2463354952695174</v>
      </c>
      <c r="D19" s="21">
        <v>2000</v>
      </c>
      <c r="E19" s="28">
        <f t="shared" si="2"/>
        <v>1604.7043573668775</v>
      </c>
      <c r="F19" s="40">
        <f t="shared" si="3"/>
        <v>395.2956426331225</v>
      </c>
      <c r="G19" s="38"/>
    </row>
    <row r="20" spans="2:8" ht="16.5" thickBot="1">
      <c r="B20" s="39"/>
      <c r="C20" s="38"/>
      <c r="D20" s="21">
        <f>SUM(D16:D19)</f>
        <v>8000</v>
      </c>
      <c r="E20" s="28">
        <f>SUM(E16:E19)</f>
        <v>6984.5819995671627</v>
      </c>
      <c r="F20" s="40">
        <f>SUM(F16:F19)</f>
        <v>1015.4180004328382</v>
      </c>
      <c r="G20" s="28">
        <f>E20-D14</f>
        <v>909.58199956716271</v>
      </c>
      <c r="H20" s="27">
        <f>D20-D14+F20</f>
        <v>2940.4180004328382</v>
      </c>
    </row>
    <row r="21" spans="2:8" ht="15">
      <c r="B21" s="25"/>
      <c r="C21" s="25"/>
      <c r="D21" s="25"/>
      <c r="E21" s="25"/>
      <c r="F21" s="25"/>
      <c r="G21" s="25"/>
    </row>
    <row r="22" spans="2:8" ht="16.5" thickBot="1">
      <c r="B22" s="36" t="s">
        <v>6</v>
      </c>
      <c r="C22" s="25"/>
      <c r="D22" s="37">
        <v>7000</v>
      </c>
      <c r="E22" s="25"/>
      <c r="F22" s="25"/>
      <c r="G22" s="25"/>
    </row>
    <row r="23" spans="2:8" ht="21" thickBot="1">
      <c r="B23" s="18" t="s">
        <v>14</v>
      </c>
      <c r="C23" s="19" t="s">
        <v>15</v>
      </c>
      <c r="D23" s="19" t="s">
        <v>9</v>
      </c>
      <c r="E23" s="19" t="s">
        <v>13</v>
      </c>
      <c r="F23" s="19" t="s">
        <v>16</v>
      </c>
      <c r="G23" s="19" t="s">
        <v>17</v>
      </c>
    </row>
    <row r="24" spans="2:8" ht="16.5" thickBot="1">
      <c r="B24" s="26">
        <v>1</v>
      </c>
      <c r="C24" s="45">
        <f>(D28/D22)^(1/(1+B27))</f>
        <v>1.0554442857178425</v>
      </c>
      <c r="D24" s="21">
        <v>2292</v>
      </c>
      <c r="E24" s="28">
        <f t="shared" ref="E24:E27" si="4">D24/C24</f>
        <v>2171.5973367946513</v>
      </c>
      <c r="F24" s="40">
        <f t="shared" ref="F24:F27" si="5">D24-E24</f>
        <v>120.40266320534874</v>
      </c>
      <c r="G24" s="38"/>
    </row>
    <row r="25" spans="2:8" ht="16.5" thickBot="1">
      <c r="B25" s="26">
        <v>2</v>
      </c>
      <c r="C25" s="46">
        <f>$C$24^B25</f>
        <v>1.1139626402544469</v>
      </c>
      <c r="D25" s="21">
        <v>2292</v>
      </c>
      <c r="E25" s="28">
        <f t="shared" si="4"/>
        <v>2057.5196305295035</v>
      </c>
      <c r="F25" s="40">
        <f t="shared" si="5"/>
        <v>234.4803694704965</v>
      </c>
      <c r="G25" s="38"/>
    </row>
    <row r="26" spans="2:8" ht="16.5" thickBot="1">
      <c r="B26" s="26">
        <v>3</v>
      </c>
      <c r="C26" s="46">
        <f>$C$24^B26</f>
        <v>1.1757255031597167</v>
      </c>
      <c r="D26" s="21">
        <v>2292</v>
      </c>
      <c r="E26" s="28">
        <f t="shared" si="4"/>
        <v>1949.4346204452816</v>
      </c>
      <c r="F26" s="40">
        <f t="shared" si="5"/>
        <v>342.56537955471845</v>
      </c>
      <c r="G26" s="38"/>
    </row>
    <row r="27" spans="2:8" ht="16.5" thickBot="1">
      <c r="B27" s="26">
        <v>4</v>
      </c>
      <c r="C27" s="46">
        <f>$C$24^B27</f>
        <v>1.2409127638826583</v>
      </c>
      <c r="D27" s="21">
        <v>2292</v>
      </c>
      <c r="E27" s="28">
        <f t="shared" si="4"/>
        <v>1847.027500006224</v>
      </c>
      <c r="F27" s="40">
        <f t="shared" si="5"/>
        <v>444.97249999377595</v>
      </c>
      <c r="G27" s="38"/>
    </row>
    <row r="28" spans="2:8" ht="16.5" thickBot="1">
      <c r="B28" s="39"/>
      <c r="C28" s="38"/>
      <c r="D28" s="21">
        <f>SUM(D24:D27)</f>
        <v>9168</v>
      </c>
      <c r="E28" s="28">
        <f>SUM(E24:E27)</f>
        <v>8025.5790877756599</v>
      </c>
      <c r="F28" s="40">
        <f>SUM(F24:F27)</f>
        <v>1142.4209122243396</v>
      </c>
      <c r="G28" s="28">
        <f>E28-D22</f>
        <v>1025.5790877756599</v>
      </c>
      <c r="H28" s="27">
        <f>D28-D22+F28</f>
        <v>3310.4209122243396</v>
      </c>
    </row>
    <row r="29" spans="2:8" ht="15">
      <c r="B29" s="25"/>
      <c r="C29" s="25"/>
      <c r="D29" s="25"/>
      <c r="E29" s="25"/>
      <c r="F29" s="25"/>
      <c r="G29" s="25"/>
    </row>
    <row r="30" spans="2:8" ht="16.5" thickBot="1">
      <c r="B30" s="36" t="s">
        <v>7</v>
      </c>
      <c r="C30" s="25"/>
      <c r="D30" s="37">
        <v>7200</v>
      </c>
      <c r="E30" s="25"/>
      <c r="F30" s="25"/>
      <c r="G30" s="25"/>
    </row>
    <row r="31" spans="2:8" ht="21" thickBot="1">
      <c r="B31" s="18" t="s">
        <v>14</v>
      </c>
      <c r="C31" s="19" t="s">
        <v>15</v>
      </c>
      <c r="D31" s="19" t="s">
        <v>9</v>
      </c>
      <c r="E31" s="19" t="s">
        <v>13</v>
      </c>
      <c r="F31" s="19" t="s">
        <v>16</v>
      </c>
      <c r="G31" s="19" t="s">
        <v>17</v>
      </c>
    </row>
    <row r="32" spans="2:8" ht="16.5" thickBot="1">
      <c r="B32" s="26">
        <v>1</v>
      </c>
      <c r="C32" s="43">
        <f>(D36/D30)^(1/(1+B35))</f>
        <v>1.0565624409687095</v>
      </c>
      <c r="D32" s="21">
        <v>2370</v>
      </c>
      <c r="E32" s="28">
        <f t="shared" ref="E32:E35" si="6">D32/C32</f>
        <v>2243.123461616774</v>
      </c>
      <c r="F32" s="40">
        <f t="shared" ref="F32:F35" si="7">D32-E32</f>
        <v>126.87653838322603</v>
      </c>
      <c r="G32" s="38"/>
    </row>
    <row r="33" spans="2:8" ht="16.5" thickBot="1">
      <c r="B33" s="26">
        <v>2</v>
      </c>
      <c r="C33" s="44">
        <f>$C$32^B33</f>
        <v>1.1163241916657578</v>
      </c>
      <c r="D33" s="21">
        <v>2370</v>
      </c>
      <c r="E33" s="28">
        <f t="shared" si="6"/>
        <v>2123.0391831458305</v>
      </c>
      <c r="F33" s="40">
        <f t="shared" si="7"/>
        <v>246.96081685416948</v>
      </c>
      <c r="G33" s="38"/>
    </row>
    <row r="34" spans="2:8" ht="16.5" thickBot="1">
      <c r="B34" s="26">
        <v>3</v>
      </c>
      <c r="C34" s="44">
        <f>$C$32^B34</f>
        <v>1.1794662128587947</v>
      </c>
      <c r="D34" s="21">
        <v>2370</v>
      </c>
      <c r="E34" s="28">
        <f t="shared" si="6"/>
        <v>2009.3835449983642</v>
      </c>
      <c r="F34" s="40">
        <f t="shared" si="7"/>
        <v>360.61645500163581</v>
      </c>
      <c r="G34" s="38"/>
    </row>
    <row r="35" spans="2:8" ht="16.5" thickBot="1">
      <c r="B35" s="26">
        <v>4</v>
      </c>
      <c r="C35" s="44">
        <f>$C$32^B35</f>
        <v>1.2461797008982076</v>
      </c>
      <c r="D35" s="21">
        <v>2370</v>
      </c>
      <c r="E35" s="28">
        <f t="shared" si="6"/>
        <v>1901.8123937436774</v>
      </c>
      <c r="F35" s="40">
        <f t="shared" si="7"/>
        <v>468.18760625632262</v>
      </c>
      <c r="G35" s="38"/>
    </row>
    <row r="36" spans="2:8" ht="16.5" thickBot="1">
      <c r="B36" s="39"/>
      <c r="C36" s="38"/>
      <c r="D36" s="21">
        <f>SUM(D32:D35)</f>
        <v>9480</v>
      </c>
      <c r="E36" s="28">
        <f>SUM(E32:E35)</f>
        <v>8277.3585835046451</v>
      </c>
      <c r="F36" s="40">
        <f>SUM(F32:F35)</f>
        <v>1202.641416495354</v>
      </c>
      <c r="G36" s="28">
        <f>E36-D30</f>
        <v>1077.3585835046451</v>
      </c>
      <c r="H36" s="27">
        <f>D36-D30+F36</f>
        <v>3482.641416495354</v>
      </c>
    </row>
    <row r="39" spans="2:8" ht="15" thickBot="1"/>
    <row r="40" spans="2:8" ht="41.25" thickBot="1">
      <c r="B40" s="49" t="s">
        <v>11</v>
      </c>
      <c r="C40" s="50" t="s">
        <v>18</v>
      </c>
      <c r="D40" s="50" t="s">
        <v>19</v>
      </c>
      <c r="E40" s="50" t="s">
        <v>9</v>
      </c>
      <c r="F40" s="50" t="s">
        <v>20</v>
      </c>
      <c r="G40" s="50" t="s">
        <v>21</v>
      </c>
      <c r="H40" s="50" t="s">
        <v>22</v>
      </c>
    </row>
    <row r="41" spans="2:8" ht="15.75" thickBot="1">
      <c r="B41" s="26">
        <v>1</v>
      </c>
      <c r="C41" s="47">
        <f>C16-1</f>
        <v>5.6595461640742251E-2</v>
      </c>
      <c r="D41" s="21">
        <v>6075</v>
      </c>
      <c r="E41" s="21">
        <f>D20</f>
        <v>8000</v>
      </c>
      <c r="F41" s="28">
        <f>G9</f>
        <v>263</v>
      </c>
      <c r="G41" s="48">
        <f>G20</f>
        <v>909.58199956716271</v>
      </c>
      <c r="H41" s="48">
        <f>H20</f>
        <v>2940.4180004328382</v>
      </c>
    </row>
    <row r="42" spans="2:8" ht="15.75" thickBot="1">
      <c r="B42" s="26">
        <v>2</v>
      </c>
      <c r="C42" s="47">
        <f>C24-1</f>
        <v>5.5444285717842545E-2</v>
      </c>
      <c r="D42" s="21">
        <v>7000</v>
      </c>
      <c r="E42" s="21">
        <f>D28</f>
        <v>9168</v>
      </c>
      <c r="F42" s="28">
        <f t="shared" ref="F42:F43" si="8">G10</f>
        <v>263.34799999999996</v>
      </c>
      <c r="G42" s="48">
        <f>G28</f>
        <v>1025.5790877756599</v>
      </c>
      <c r="H42" s="48">
        <f>H28</f>
        <v>3310.4209122243396</v>
      </c>
    </row>
    <row r="43" spans="2:8" ht="15.75" thickBot="1">
      <c r="B43" s="26">
        <v>3</v>
      </c>
      <c r="C43" s="47">
        <f>C32-1</f>
        <v>5.6562440968709549E-2</v>
      </c>
      <c r="D43" s="21">
        <v>7200</v>
      </c>
      <c r="E43" s="21">
        <f>D36</f>
        <v>9480</v>
      </c>
      <c r="F43" s="28">
        <f t="shared" si="8"/>
        <v>310.52999999999975</v>
      </c>
      <c r="G43" s="48">
        <f>G36</f>
        <v>1077.3585835046451</v>
      </c>
      <c r="H43" s="48">
        <f>H36</f>
        <v>3482.641416495354</v>
      </c>
    </row>
    <row r="179" spans="3:18">
      <c r="D179" s="7">
        <v>6075</v>
      </c>
      <c r="E179" s="6" t="s">
        <v>0</v>
      </c>
      <c r="F179" s="2" t="s">
        <v>5</v>
      </c>
      <c r="K179" s="5">
        <v>7000</v>
      </c>
      <c r="L179" t="s">
        <v>0</v>
      </c>
      <c r="M179" s="2" t="s">
        <v>6</v>
      </c>
      <c r="P179" s="5">
        <v>7200</v>
      </c>
      <c r="Q179" t="s">
        <v>0</v>
      </c>
      <c r="R179" s="2" t="s">
        <v>7</v>
      </c>
    </row>
    <row r="180" spans="3:18">
      <c r="D180" s="4">
        <f>8000/6075</f>
        <v>1.3168724279835391</v>
      </c>
      <c r="E180" s="5"/>
      <c r="K180" s="13">
        <f>(9168/K179)^(1/5)</f>
        <v>1.0554442857178425</v>
      </c>
      <c r="L180" s="9">
        <v>2292</v>
      </c>
      <c r="M180" s="14">
        <f>L180/K180</f>
        <v>2171.5973367946513</v>
      </c>
      <c r="P180" s="16">
        <f>(9480/7200)^(1/5)</f>
        <v>1.0565624409687095</v>
      </c>
      <c r="Q180" s="9">
        <v>2370</v>
      </c>
      <c r="R180" s="10">
        <f>Q180/P180</f>
        <v>2243.123461616774</v>
      </c>
    </row>
    <row r="181" spans="3:18">
      <c r="C181" s="1">
        <v>1</v>
      </c>
      <c r="D181" s="8">
        <f>D180^(1/5)</f>
        <v>1.0565954616407423</v>
      </c>
      <c r="E181" s="9">
        <v>2000</v>
      </c>
      <c r="F181" s="10">
        <f>E181/D181</f>
        <v>1892.8720334405798</v>
      </c>
      <c r="K181" s="11">
        <f>K180^2</f>
        <v>1.1139626402544469</v>
      </c>
      <c r="L181" s="9">
        <v>2292</v>
      </c>
      <c r="M181" s="14">
        <f t="shared" ref="M181:M183" si="9">L181/K181</f>
        <v>2057.5196305295035</v>
      </c>
      <c r="P181" s="11">
        <f>P180^2</f>
        <v>1.1163241916657578</v>
      </c>
      <c r="Q181" s="9">
        <v>2370</v>
      </c>
      <c r="R181" s="10">
        <f t="shared" ref="R181:R183" si="10">Q181/P181</f>
        <v>2123.0391831458305</v>
      </c>
    </row>
    <row r="182" spans="3:18">
      <c r="C182" s="1">
        <v>2</v>
      </c>
      <c r="D182" s="11">
        <f>D181^2</f>
        <v>1.1163939695598133</v>
      </c>
      <c r="E182" s="9">
        <v>2000</v>
      </c>
      <c r="F182" s="10">
        <f t="shared" ref="F182:F184" si="11">E182/D182</f>
        <v>1791.4822674907377</v>
      </c>
      <c r="K182" s="11">
        <f>K180^3</f>
        <v>1.1757255031597167</v>
      </c>
      <c r="L182" s="9">
        <v>2292</v>
      </c>
      <c r="M182" s="14">
        <f t="shared" si="9"/>
        <v>1949.4346204452816</v>
      </c>
      <c r="P182" s="11">
        <f>P180^3</f>
        <v>1.1794662128587947</v>
      </c>
      <c r="Q182" s="9">
        <v>2370</v>
      </c>
      <c r="R182" s="10">
        <f t="shared" si="10"/>
        <v>2009.3835449983642</v>
      </c>
    </row>
    <row r="183" spans="3:18">
      <c r="C183" s="1">
        <v>3</v>
      </c>
      <c r="D183" s="11">
        <f>D181^3</f>
        <v>1.1795768016399917</v>
      </c>
      <c r="E183" s="9">
        <v>2000</v>
      </c>
      <c r="F183" s="10">
        <f t="shared" si="11"/>
        <v>1695.5233412689668</v>
      </c>
      <c r="K183" s="11">
        <f>K180^4</f>
        <v>1.2409127638826583</v>
      </c>
      <c r="L183" s="9">
        <v>2292</v>
      </c>
      <c r="M183" s="14">
        <f t="shared" si="9"/>
        <v>1847.027500006224</v>
      </c>
      <c r="P183" s="11">
        <f>P180^4</f>
        <v>1.2461797008982076</v>
      </c>
      <c r="Q183" s="9">
        <v>2370</v>
      </c>
      <c r="R183" s="10">
        <f t="shared" si="10"/>
        <v>1901.8123937436774</v>
      </c>
    </row>
    <row r="184" spans="3:18">
      <c r="C184" s="1">
        <v>4</v>
      </c>
      <c r="D184" s="11">
        <f>D181^4</f>
        <v>1.2463354952695174</v>
      </c>
      <c r="E184" s="9">
        <v>2000</v>
      </c>
      <c r="F184" s="10">
        <f t="shared" si="11"/>
        <v>1604.7043573668775</v>
      </c>
      <c r="K184" s="1"/>
      <c r="L184" s="9">
        <f>SUM(L180:L183)</f>
        <v>9168</v>
      </c>
      <c r="M184" s="14">
        <f>SUM(M180:M183)</f>
        <v>8025.5790877756599</v>
      </c>
      <c r="P184" s="1"/>
      <c r="Q184" s="1"/>
      <c r="R184" s="10">
        <f>SUM(R180:R183)</f>
        <v>8277.3585835046451</v>
      </c>
    </row>
    <row r="185" spans="3:18">
      <c r="C185" s="1"/>
      <c r="D185" s="1"/>
      <c r="E185" s="9">
        <f>SUM(E181:E184)</f>
        <v>8000</v>
      </c>
      <c r="F185" s="10">
        <f>SUM(F181:F184)</f>
        <v>6984.5819995671627</v>
      </c>
      <c r="K185" s="1" t="s">
        <v>3</v>
      </c>
      <c r="L185" s="1"/>
      <c r="M185" s="15">
        <f>M184-K179</f>
        <v>1025.5790877756599</v>
      </c>
      <c r="P185" s="1" t="s">
        <v>3</v>
      </c>
      <c r="Q185" s="1"/>
      <c r="R185" s="17">
        <f>R184-P179</f>
        <v>1077.3585835046451</v>
      </c>
    </row>
    <row r="186" spans="3:18">
      <c r="C186" s="1"/>
      <c r="D186" s="1" t="s">
        <v>3</v>
      </c>
      <c r="E186" s="1"/>
      <c r="F186" s="12">
        <f>F185-6075</f>
        <v>909.58199956716271</v>
      </c>
    </row>
    <row r="188" spans="3:18">
      <c r="E188" s="3"/>
      <c r="F188" s="3" t="s">
        <v>4</v>
      </c>
    </row>
    <row r="189" spans="3:18">
      <c r="E189" s="9">
        <v>6075</v>
      </c>
      <c r="F189" s="1" t="s">
        <v>8</v>
      </c>
    </row>
    <row r="190" spans="3:18">
      <c r="E190" s="9">
        <v>7200</v>
      </c>
      <c r="F190" s="1" t="s">
        <v>8</v>
      </c>
    </row>
    <row r="191" spans="3:18">
      <c r="E191" s="9">
        <v>7000</v>
      </c>
      <c r="F191" s="1" t="s">
        <v>8</v>
      </c>
    </row>
  </sheetData>
  <mergeCells count="1"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abuhammodi</dc:creator>
  <cp:lastModifiedBy>Mohamed Mostafa Salama</cp:lastModifiedBy>
  <dcterms:created xsi:type="dcterms:W3CDTF">2011-01-22T09:40:18Z</dcterms:created>
  <dcterms:modified xsi:type="dcterms:W3CDTF">2011-12-22T21:39:59Z</dcterms:modified>
</cp:coreProperties>
</file>